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272 25 01 - proj. ok\Compras e Portal FDE\Planilhas\"/>
    </mc:Choice>
  </mc:AlternateContent>
  <xr:revisionPtr revIDLastSave="0" documentId="13_ncr:1_{70AE4C04-0B00-4032-AC92-1F0343B4968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2" l="1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6" i="2" l="1"/>
  <c r="G5" i="1"/>
  <c r="G127" i="1" s="1"/>
</calcChain>
</file>

<file path=xl/sharedStrings.xml><?xml version="1.0" encoding="utf-8"?>
<sst xmlns="http://schemas.openxmlformats.org/spreadsheetml/2006/main" count="543" uniqueCount="324">
  <si>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</si>
  <si>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</si>
  <si>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</si>
  <si>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</si>
  <si>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</si>
  <si>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</si>
  <si>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</si>
  <si>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</si>
  <si>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</si>
  <si>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PROFA MARIA DE LOURDES NASCIMENTO GUERREIRO  - SANTA CRUZ DAS PALMEIRAS / SP - </t>
  </si>
  <si>
    <t>DATA BASE: - JANEIRO/2025</t>
  </si>
  <si>
    <t>PC - 69/00272/25/01 - SEI - FDE-SEI - 229.00004995/2025-33 - SIASG - 90161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</si>
  <si>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</si>
  <si>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</si>
  <si>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</si>
  <si>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</si>
  <si>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</si>
  <si>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</si>
  <si>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</si>
  <si>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</si>
  <si>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</si>
  <si>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</si>
  <si>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</si>
  <si>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</si>
  <si>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</si>
  <si>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</si>
  <si>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</si>
  <si>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</si>
  <si>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</si>
  <si>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</si>
  <si>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</si>
  <si>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</si>
  <si>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</si>
  <si>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</si>
  <si>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02.02.102</t>
  </si>
  <si>
    <t xml:space="preserve">ESTACA ESCAVADA MECANICAMENTE DIAM 35CM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</si>
  <si>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</si>
  <si>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</si>
  <si>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</si>
  <si>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</si>
  <si>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</si>
  <si>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</si>
  <si>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</si>
  <si>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</si>
  <si>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</si>
  <si>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</si>
  <si>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</si>
  <si>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02.06.002</t>
  </si>
  <si>
    <t>ALVENARIA EMBASAMENTO TIJOLO BARRO MACIÇO E = 1/2 TIJOLO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</si>
  <si>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</si>
  <si>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</si>
  <si>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</si>
  <si>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</si>
  <si>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</si>
  <si>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</si>
  <si>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</si>
  <si>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</si>
  <si>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</si>
  <si>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</si>
  <si>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</si>
  <si>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</si>
  <si>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</si>
  <si>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</si>
  <si>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</si>
  <si>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</si>
  <si>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</si>
  <si>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</si>
  <si>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</si>
  <si>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</si>
  <si>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</si>
  <si>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</si>
  <si>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</si>
  <si>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</si>
  <si>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</si>
  <si>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</si>
  <si>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</si>
  <si>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</si>
  <si>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</si>
  <si>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</si>
  <si>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</si>
  <si>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</si>
  <si>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</si>
  <si>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</si>
  <si>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</si>
  <si>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</si>
  <si>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</si>
  <si>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</si>
  <si>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</si>
  <si>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</si>
  <si>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</si>
  <si>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</si>
  <si>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</si>
  <si>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</si>
  <si>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</si>
  <si>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</si>
  <si>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</si>
  <si>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</si>
  <si>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</si>
  <si>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</si>
  <si>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</si>
  <si>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</si>
  <si>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</si>
  <si>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</si>
  <si>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</si>
  <si>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</si>
  <si>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</si>
  <si>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</si>
  <si>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</si>
  <si>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</si>
  <si>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</si>
  <si>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</si>
  <si>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</si>
  <si>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</si>
  <si>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</si>
  <si>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</si>
  <si>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</si>
  <si>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</si>
  <si>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08.09.019</t>
  </si>
  <si>
    <t>TUBO PVC NORMAL SN JUNTA ELÁSTICA DN 150 INCL CONEXÕES</t>
  </si>
  <si>
    <t>08.10.006</t>
  </si>
  <si>
    <t>CAIXA SIFONADA DE PVC DN 150X150X50MM C/GRELHA METALICA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</si>
  <si>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</si>
  <si>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</si>
  <si>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</si>
  <si>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</si>
  <si>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</si>
  <si>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</si>
  <si>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</si>
  <si>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</si>
  <si>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</si>
  <si>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</si>
  <si>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</si>
  <si>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</si>
  <si>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</si>
  <si>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08.17.081</t>
  </si>
  <si>
    <t>TJ-03 TORNEIRA DE JARDIM</t>
  </si>
  <si>
    <t>09.03.019</t>
  </si>
  <si>
    <t>CABO FLEXIVEL DE COBRE 1,0 KV SECAO 10 MM2 (ISOLAÇAO NAO HALOGENADO)</t>
  </si>
  <si>
    <t>09.05.015</t>
  </si>
  <si>
    <t>ELETRODUTO DE PVC RIGIDO ROSCAVEL DE 40MM - INCL CONEXOES</t>
  </si>
  <si>
    <t>09.05.040</t>
  </si>
  <si>
    <t>ENVELOPE DE CONCRETO PARA DUTOS</t>
  </si>
  <si>
    <t>09.05.045</t>
  </si>
  <si>
    <t>QUADRO DISTRIBUICAO, DISJ. GERAL 50A P/ 10 A 12 DISJS.</t>
  </si>
  <si>
    <t>09.05.073</t>
  </si>
  <si>
    <t>DISJUNTOR UNIPOLAR TERMOMAGNETICO 1X10A A 1X30A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</si>
  <si>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</si>
  <si>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</si>
  <si>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</si>
  <si>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</si>
  <si>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</si>
  <si>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</si>
  <si>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09.08.058</t>
  </si>
  <si>
    <t>INTERRUPTOR DE 1 TECLA SIMPLES CAIXA 4X2-ELETR PVC RÍGIDO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</si>
  <si>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</si>
  <si>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</si>
  <si>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</si>
  <si>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</si>
  <si>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</si>
  <si>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</si>
  <si>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</si>
  <si>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</si>
  <si>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</si>
  <si>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</si>
  <si>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09.09.051</t>
  </si>
  <si>
    <t>IL-44 LUMINARIA PARA LAMPADA FLUORESCENTE (1X32W)</t>
  </si>
  <si>
    <t>09.09.052</t>
  </si>
  <si>
    <t>IL-45 LUMINARIA PARA LAMPADA FLUORESCENTE (2X32W)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</si>
  <si>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</si>
  <si>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</si>
  <si>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</si>
  <si>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</si>
  <si>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</si>
  <si>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</si>
  <si>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</si>
  <si>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</si>
  <si>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</si>
  <si>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</si>
  <si>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</si>
  <si>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</si>
  <si>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</si>
  <si>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</si>
  <si>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</si>
  <si>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</si>
  <si>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</si>
  <si>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</si>
  <si>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</si>
  <si>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</si>
  <si>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</si>
  <si>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</si>
  <si>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</si>
  <si>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</si>
  <si>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</si>
  <si>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</si>
  <si>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</si>
  <si>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</si>
  <si>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</si>
  <si>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</si>
  <si>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</si>
  <si>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</si>
  <si>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</si>
  <si>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</si>
  <si>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</si>
  <si>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</si>
  <si>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</si>
  <si>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</si>
  <si>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</si>
  <si>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</si>
  <si>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</si>
  <si>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</si>
  <si>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</si>
  <si>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</si>
  <si>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</si>
  <si>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</si>
  <si>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</si>
  <si>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</si>
  <si>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</si>
  <si>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</si>
  <si>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</si>
  <si>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</si>
  <si>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</si>
  <si>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</si>
  <si>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</si>
  <si>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</si>
  <si>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</si>
  <si>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</si>
  <si>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</si>
  <si>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</si>
  <si>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</si>
  <si>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</si>
  <si>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</si>
  <si>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</si>
  <si>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</si>
  <si>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</si>
  <si>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</si>
  <si>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</si>
  <si>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</si>
  <si>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</si>
  <si>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</si>
  <si>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</si>
  <si>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</si>
  <si>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</si>
  <si>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</si>
  <si>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</si>
  <si>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</si>
  <si>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</si>
  <si>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</si>
  <si>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</si>
  <si>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</si>
  <si>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</si>
  <si>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</si>
  <si>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</si>
  <si>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</si>
  <si>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</si>
  <si>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</si>
  <si>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</si>
  <si>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</si>
  <si>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</si>
  <si>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</si>
  <si>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</si>
  <si>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</si>
  <si>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</si>
  <si>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</si>
  <si>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</si>
  <si>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</si>
  <si>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</si>
  <si>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</si>
  <si>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</si>
  <si>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</si>
  <si>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02.05.029</t>
  </si>
  <si>
    <t>CONCRETO DOSADO, BOMBEADO E LANCADO FCK=30MPA</t>
  </si>
  <si>
    <t>02.50.001</t>
  </si>
  <si>
    <t>DEMOLIÇÃO DE CONCRETO SIMPLES (MANUAL)</t>
  </si>
  <si>
    <t>03.01.001</t>
  </si>
  <si>
    <t>FORMAS DE MADEIRA MACICA</t>
  </si>
  <si>
    <t>03.03.030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</si>
  <si>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</si>
  <si>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</si>
  <si>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</si>
  <si>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</si>
  <si>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</si>
  <si>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</si>
  <si>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06.03.024</t>
  </si>
  <si>
    <t>TP-12 TELA DE PROTECAO REMOVIVEL</t>
  </si>
  <si>
    <t>09.04.050</t>
  </si>
  <si>
    <t>PLACA DE ACRILICO TRANSPARENTE ESP=5MM PROTECAO A CONTATO ACIDENTAL</t>
  </si>
  <si>
    <t>09.05.017</t>
  </si>
  <si>
    <t>ELETRODUTO DE PVC RIGIDO ROSCAVEL DE 60MM - INCL CONEXOES</t>
  </si>
  <si>
    <t>09.05.051</t>
  </si>
  <si>
    <t>QUADRO DISTRIBUICAO, DISJ. GERAL 80A P/ 22 A 26 DISJS.</t>
  </si>
  <si>
    <t>09.05.063</t>
  </si>
  <si>
    <t>BARRAMENTO DE 60A P/QUADROS DE DISTRIBUIÇÃO</t>
  </si>
  <si>
    <t>09.05.070</t>
  </si>
  <si>
    <t>DISJUNTOR BIPOLAR TERMOMAGNETICO 2X10A A 2X50A</t>
  </si>
  <si>
    <t>09.05.075</t>
  </si>
  <si>
    <t>DISJUNTOR TRIPOLAR TERMOMAGNETICO 3X60A A 3X100A</t>
  </si>
  <si>
    <t>09.05.094</t>
  </si>
  <si>
    <t>INTERRUPTOR AUTOMATICO DIFERENCIAL (DISPOSITIVO DR) 40A/300 mA</t>
  </si>
  <si>
    <t>09.11.043</t>
  </si>
  <si>
    <t xml:space="preserve">IL-101 PROJETOR LED &lt;=100W  L235 x H260 MM C/DIFUSOR DE VIDRO TEMPERADO.      </t>
  </si>
  <si>
    <t>12.04.006</t>
  </si>
  <si>
    <t>EMBOCO DESEMPENADO</t>
  </si>
  <si>
    <t>15.04.006</t>
  </si>
  <si>
    <t>TINTA LATEX STANDARD</t>
  </si>
  <si>
    <t>16.01.016</t>
  </si>
  <si>
    <t>FD-16 FECHAMENTO DIVISA/BL CONCRETO/REVEST CHAPISCO FINO H=235CM/BROCA</t>
  </si>
  <si>
    <t>16.01.090</t>
  </si>
  <si>
    <t xml:space="preserve">FE-01  FECHAMENTO PARA SETORIZAÇAO 120&lt;H&lt;200 CM  (ALAMBRADO)  </t>
  </si>
  <si>
    <t>16.04.034</t>
  </si>
  <si>
    <t>FQ-02 ALAMBRADO SOBRE DIVISA</t>
  </si>
  <si>
    <t>16.06.046</t>
  </si>
  <si>
    <t xml:space="preserve">LOCAÇÃO MENSAL DE CONTAINER 6,00M COM JANELAS DE VENTILAÇÃO.			  </t>
  </si>
  <si>
    <t>16.06.066</t>
  </si>
  <si>
    <t>ANDAIME - TORRE - ALUGUEL MENSAL</t>
  </si>
  <si>
    <t>16.11.014</t>
  </si>
  <si>
    <t>LIMPEZA DE VIDROS</t>
  </si>
  <si>
    <t>16.50.001</t>
  </si>
  <si>
    <t>DEMOLIÇÃO DE TUBO DE F.G. P/ SUST DE TELA ALAMBR INCL BASE FIXAÇÃO</t>
  </si>
  <si>
    <t>16.50.002</t>
  </si>
  <si>
    <t>DEMOLIÇÃO DE TELA DE ARAME GALVANIZADO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</si>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</sst>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27"/>
  <sheetViews>
    <sheetView workbookViewId="0">
      <selection activeCell="F5" sqref="F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73.819999999999993</v>
      </c>
      <c r="E6" s="10">
        <v>102.56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352.6</v>
      </c>
      <c r="E7" s="10">
        <v>10.25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352.6</v>
      </c>
      <c r="E8" s="10">
        <v>13.69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93.41</v>
      </c>
      <c r="E9" s="10">
        <v>50.69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60.08</v>
      </c>
      <c r="E10" s="10">
        <v>76.92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339</v>
      </c>
      <c r="E11" s="10">
        <v>15.78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30</v>
      </c>
      <c r="E12" s="10">
        <v>94.86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2936.84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240</v>
      </c>
      <c r="E14" s="10">
        <v>99.94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133.16</v>
      </c>
      <c r="E15" s="10">
        <v>108.75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1734</v>
      </c>
      <c r="E16" s="10">
        <v>15.78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333</v>
      </c>
      <c r="E17" s="10">
        <v>16.53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1.54</v>
      </c>
      <c r="E18" s="10">
        <v>673.24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36.799999999999997</v>
      </c>
      <c r="E19" s="10">
        <v>697.85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5.4</v>
      </c>
      <c r="E20" s="10">
        <v>163.55000000000001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25.92</v>
      </c>
      <c r="E21" s="10">
        <v>292.63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108.72</v>
      </c>
      <c r="E22" s="10">
        <v>75.56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14</v>
      </c>
      <c r="D23" s="10">
        <v>238.5</v>
      </c>
      <c r="E23" s="10">
        <v>187.45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40</v>
      </c>
      <c r="C24" s="9" t="s">
        <v>28</v>
      </c>
      <c r="D24" s="10">
        <v>1799</v>
      </c>
      <c r="E24" s="10">
        <v>15.78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42</v>
      </c>
      <c r="C25" s="9" t="s">
        <v>28</v>
      </c>
      <c r="D25" s="10">
        <v>192</v>
      </c>
      <c r="E25" s="10">
        <v>16.53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16.8</v>
      </c>
      <c r="E26" s="10">
        <v>697.85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14</v>
      </c>
      <c r="D27" s="10">
        <v>239.55</v>
      </c>
      <c r="E27" s="10">
        <v>114.34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17</v>
      </c>
      <c r="D28" s="10">
        <v>0.76</v>
      </c>
      <c r="E28" s="10">
        <v>689.28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28</v>
      </c>
      <c r="D29" s="10">
        <v>33</v>
      </c>
      <c r="E29" s="10">
        <v>15.78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6</v>
      </c>
      <c r="E30" s="10">
        <v>16.53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37</v>
      </c>
      <c r="E31" s="10">
        <v>125.79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2.2000000000000002</v>
      </c>
      <c r="E32" s="10">
        <v>156.16999999999999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36</v>
      </c>
      <c r="D33" s="10">
        <v>5.2</v>
      </c>
      <c r="E33" s="10">
        <v>878.49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36</v>
      </c>
      <c r="D34" s="10">
        <v>1.8</v>
      </c>
      <c r="E34" s="10">
        <v>2327.19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2.2999999999999998</v>
      </c>
      <c r="E35" s="10">
        <v>912.48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33</v>
      </c>
      <c r="D36" s="10">
        <v>6</v>
      </c>
      <c r="E36" s="10">
        <v>2202.9699999999998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33</v>
      </c>
      <c r="D37" s="10">
        <v>6</v>
      </c>
      <c r="E37" s="10">
        <v>843.85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4</v>
      </c>
      <c r="E38" s="10">
        <v>2701.93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16</v>
      </c>
      <c r="E39" s="10">
        <v>5814.85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14</v>
      </c>
      <c r="D40" s="10">
        <v>8.48</v>
      </c>
      <c r="E40" s="10">
        <v>622.46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28</v>
      </c>
      <c r="D41" s="10">
        <v>4300</v>
      </c>
      <c r="E41" s="10">
        <v>32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473.08</v>
      </c>
      <c r="E42" s="10">
        <v>270.86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38.4</v>
      </c>
      <c r="E43" s="10">
        <v>171.21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8.5</v>
      </c>
      <c r="E44" s="10">
        <v>30.46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9.5</v>
      </c>
      <c r="E45" s="10">
        <v>42.54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20</v>
      </c>
      <c r="E46" s="10">
        <v>55.91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7.5</v>
      </c>
      <c r="E47" s="10">
        <v>60.07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1.5</v>
      </c>
      <c r="E48" s="10">
        <v>90.36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4</v>
      </c>
      <c r="E49" s="10">
        <v>175.57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6</v>
      </c>
      <c r="E50" s="10">
        <v>265.2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1</v>
      </c>
      <c r="E51" s="10">
        <v>144.15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36</v>
      </c>
      <c r="D52" s="10">
        <v>5</v>
      </c>
      <c r="E52" s="10">
        <v>421.47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36</v>
      </c>
      <c r="D53" s="10">
        <v>2</v>
      </c>
      <c r="E53" s="10">
        <v>59.25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36</v>
      </c>
      <c r="D54" s="10">
        <v>8.5</v>
      </c>
      <c r="E54" s="10">
        <v>65.819999999999993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36</v>
      </c>
      <c r="D55" s="10">
        <v>18</v>
      </c>
      <c r="E55" s="10">
        <v>87.13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36</v>
      </c>
      <c r="D56" s="10">
        <v>20</v>
      </c>
      <c r="E56" s="10">
        <v>170.29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33</v>
      </c>
      <c r="D57" s="10">
        <v>2</v>
      </c>
      <c r="E57" s="10">
        <v>102.69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94</v>
      </c>
      <c r="C58" s="9" t="s">
        <v>36</v>
      </c>
      <c r="D58" s="10">
        <v>4</v>
      </c>
      <c r="E58" s="10">
        <v>30.46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96</v>
      </c>
      <c r="C59" s="9" t="s">
        <v>36</v>
      </c>
      <c r="D59" s="10">
        <v>12</v>
      </c>
      <c r="E59" s="10">
        <v>42.54</v>
      </c>
      <c r="F59" s="21"/>
      <c r="G59" s="17">
        <f t="shared" si="0"/>
        <v>0</v>
      </c>
    </row>
    <row r="60" spans="1:7" x14ac:dyDescent="0.25">
      <c r="A60" s="7" t="s">
        <v>123</v>
      </c>
      <c r="B60" s="8" t="s">
        <v>102</v>
      </c>
      <c r="C60" s="9" t="s">
        <v>36</v>
      </c>
      <c r="D60" s="10">
        <v>6</v>
      </c>
      <c r="E60" s="10">
        <v>90.36</v>
      </c>
      <c r="F60" s="21"/>
      <c r="G60" s="17">
        <f t="shared" si="0"/>
        <v>0</v>
      </c>
    </row>
    <row r="61" spans="1:7" x14ac:dyDescent="0.25">
      <c r="A61" s="7" t="s">
        <v>124</v>
      </c>
      <c r="B61" s="8" t="s">
        <v>125</v>
      </c>
      <c r="C61" s="9" t="s">
        <v>36</v>
      </c>
      <c r="D61" s="10">
        <v>3.4</v>
      </c>
      <c r="E61" s="10">
        <v>2255.1799999999998</v>
      </c>
      <c r="F61" s="21"/>
      <c r="G61" s="17">
        <f t="shared" si="0"/>
        <v>0</v>
      </c>
    </row>
    <row r="62" spans="1:7" x14ac:dyDescent="0.25">
      <c r="A62" s="7" t="s">
        <v>126</v>
      </c>
      <c r="B62" s="8" t="s">
        <v>127</v>
      </c>
      <c r="C62" s="9" t="s">
        <v>36</v>
      </c>
      <c r="D62" s="10">
        <v>2.7</v>
      </c>
      <c r="E62" s="10">
        <v>2517.48</v>
      </c>
      <c r="F62" s="21"/>
      <c r="G62" s="17">
        <f t="shared" si="0"/>
        <v>0</v>
      </c>
    </row>
    <row r="63" spans="1:7" x14ac:dyDescent="0.25">
      <c r="A63" s="7" t="s">
        <v>128</v>
      </c>
      <c r="B63" s="8" t="s">
        <v>129</v>
      </c>
      <c r="C63" s="9" t="s">
        <v>33</v>
      </c>
      <c r="D63" s="10">
        <v>6</v>
      </c>
      <c r="E63" s="10">
        <v>400.78</v>
      </c>
      <c r="F63" s="21"/>
      <c r="G63" s="17">
        <f t="shared" si="0"/>
        <v>0</v>
      </c>
    </row>
    <row r="64" spans="1:7" x14ac:dyDescent="0.25">
      <c r="A64" s="7" t="s">
        <v>130</v>
      </c>
      <c r="B64" s="8" t="s">
        <v>131</v>
      </c>
      <c r="C64" s="9" t="s">
        <v>33</v>
      </c>
      <c r="D64" s="10">
        <v>6</v>
      </c>
      <c r="E64" s="10">
        <v>137.75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133</v>
      </c>
      <c r="C65" s="9" t="s">
        <v>33</v>
      </c>
      <c r="D65" s="10">
        <v>2</v>
      </c>
      <c r="E65" s="10">
        <v>90.52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33</v>
      </c>
      <c r="D66" s="10">
        <v>2</v>
      </c>
      <c r="E66" s="10">
        <v>656.69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36</v>
      </c>
      <c r="D67" s="10">
        <v>80</v>
      </c>
      <c r="E67" s="10">
        <v>21.09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36</v>
      </c>
      <c r="D68" s="10">
        <v>20</v>
      </c>
      <c r="E68" s="10">
        <v>58.91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36</v>
      </c>
      <c r="D69" s="10">
        <v>20</v>
      </c>
      <c r="E69" s="10">
        <v>25.5</v>
      </c>
      <c r="F69" s="21"/>
      <c r="G69" s="17">
        <f t="shared" ref="G69:G126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33</v>
      </c>
      <c r="D70" s="10">
        <v>1</v>
      </c>
      <c r="E70" s="10">
        <v>499.99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33</v>
      </c>
      <c r="D71" s="10">
        <v>12</v>
      </c>
      <c r="E71" s="10">
        <v>30.08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33</v>
      </c>
      <c r="D72" s="10">
        <v>8</v>
      </c>
      <c r="E72" s="10">
        <v>28.07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33</v>
      </c>
      <c r="D73" s="10">
        <v>4</v>
      </c>
      <c r="E73" s="10">
        <v>45.23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33</v>
      </c>
      <c r="D74" s="10">
        <v>4</v>
      </c>
      <c r="E74" s="10">
        <v>285.77999999999997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33</v>
      </c>
      <c r="D75" s="10">
        <v>2</v>
      </c>
      <c r="E75" s="10">
        <v>172.82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33</v>
      </c>
      <c r="D76" s="10">
        <v>4</v>
      </c>
      <c r="E76" s="10">
        <v>360.63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33</v>
      </c>
      <c r="D77" s="10">
        <v>24</v>
      </c>
      <c r="E77" s="10">
        <v>192.83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33</v>
      </c>
      <c r="D78" s="10">
        <v>8</v>
      </c>
      <c r="E78" s="10">
        <v>286.18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33</v>
      </c>
      <c r="D79" s="10">
        <v>8</v>
      </c>
      <c r="E79" s="10">
        <v>239.67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33</v>
      </c>
      <c r="D80" s="10">
        <v>24</v>
      </c>
      <c r="E80" s="10">
        <v>576.55999999999995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33</v>
      </c>
      <c r="D81" s="10">
        <v>4</v>
      </c>
      <c r="E81" s="10">
        <v>213.27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33</v>
      </c>
      <c r="D82" s="10">
        <v>2</v>
      </c>
      <c r="E82" s="10">
        <v>318.52999999999997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33</v>
      </c>
      <c r="D83" s="10">
        <v>6</v>
      </c>
      <c r="E83" s="10">
        <v>290.95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33</v>
      </c>
      <c r="D84" s="10">
        <v>32</v>
      </c>
      <c r="E84" s="10">
        <v>144.61000000000001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14</v>
      </c>
      <c r="D85" s="10">
        <v>231.26</v>
      </c>
      <c r="E85" s="10">
        <v>259.33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176</v>
      </c>
      <c r="D86" s="10">
        <v>10880</v>
      </c>
      <c r="E86" s="10">
        <v>0.3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14</v>
      </c>
      <c r="D87" s="10">
        <v>70.95</v>
      </c>
      <c r="E87" s="10">
        <v>8.9499999999999993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70.95</v>
      </c>
      <c r="E88" s="10">
        <v>46.54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14</v>
      </c>
      <c r="D89" s="10">
        <v>296.76</v>
      </c>
      <c r="E89" s="10">
        <v>42.74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14</v>
      </c>
      <c r="D90" s="10">
        <v>70.95</v>
      </c>
      <c r="E90" s="10">
        <v>126.77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14</v>
      </c>
      <c r="D91" s="10">
        <v>261.39999999999998</v>
      </c>
      <c r="E91" s="10">
        <v>50.27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14</v>
      </c>
      <c r="D92" s="10">
        <v>248.66</v>
      </c>
      <c r="E92" s="10">
        <v>40.36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14</v>
      </c>
      <c r="D93" s="10">
        <v>64.260000000000005</v>
      </c>
      <c r="E93" s="10">
        <v>219.25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14</v>
      </c>
      <c r="D94" s="10">
        <v>248.66</v>
      </c>
      <c r="E94" s="10">
        <v>224.76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36</v>
      </c>
      <c r="D95" s="10">
        <v>24.8</v>
      </c>
      <c r="E95" s="10">
        <v>31.58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36</v>
      </c>
      <c r="D96" s="10">
        <v>108.8</v>
      </c>
      <c r="E96" s="10">
        <v>26.8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36</v>
      </c>
      <c r="D97" s="10">
        <v>6</v>
      </c>
      <c r="E97" s="10">
        <v>139.12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36</v>
      </c>
      <c r="D98" s="10">
        <v>34</v>
      </c>
      <c r="E98" s="10">
        <v>110.86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14</v>
      </c>
      <c r="D99" s="10">
        <v>44.64</v>
      </c>
      <c r="E99" s="10">
        <v>120.26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14</v>
      </c>
      <c r="D100" s="10">
        <v>4.68</v>
      </c>
      <c r="E100" s="10">
        <v>212.83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14</v>
      </c>
      <c r="D101" s="10">
        <v>196.8</v>
      </c>
      <c r="E101" s="10">
        <v>23.3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14</v>
      </c>
      <c r="D102" s="10">
        <v>51.48</v>
      </c>
      <c r="E102" s="10">
        <v>77.81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14</v>
      </c>
      <c r="D103" s="10">
        <v>49.32</v>
      </c>
      <c r="E103" s="10">
        <v>41.33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14</v>
      </c>
      <c r="D104" s="10">
        <v>71.28</v>
      </c>
      <c r="E104" s="10">
        <v>48.99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214</v>
      </c>
      <c r="C105" s="9" t="s">
        <v>14</v>
      </c>
      <c r="D105" s="10">
        <v>71.28</v>
      </c>
      <c r="E105" s="10">
        <v>32.74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216</v>
      </c>
      <c r="C106" s="9" t="s">
        <v>14</v>
      </c>
      <c r="D106" s="10">
        <v>148.80000000000001</v>
      </c>
      <c r="E106" s="10">
        <v>8.9700000000000006</v>
      </c>
      <c r="F106" s="21"/>
      <c r="G106" s="17">
        <f t="shared" si="1"/>
        <v>0</v>
      </c>
    </row>
    <row r="107" spans="1:7" x14ac:dyDescent="0.25">
      <c r="A107" s="7" t="s">
        <v>217</v>
      </c>
      <c r="B107" s="8" t="s">
        <v>218</v>
      </c>
      <c r="C107" s="9" t="s">
        <v>14</v>
      </c>
      <c r="D107" s="10">
        <v>148.80000000000001</v>
      </c>
      <c r="E107" s="10">
        <v>38.479999999999997</v>
      </c>
      <c r="F107" s="21"/>
      <c r="G107" s="17">
        <f t="shared" si="1"/>
        <v>0</v>
      </c>
    </row>
    <row r="108" spans="1:7" x14ac:dyDescent="0.25">
      <c r="A108" s="7" t="s">
        <v>219</v>
      </c>
      <c r="B108" s="8" t="s">
        <v>220</v>
      </c>
      <c r="C108" s="9" t="s">
        <v>14</v>
      </c>
      <c r="D108" s="10">
        <v>148.80000000000001</v>
      </c>
      <c r="E108" s="10">
        <v>78.12</v>
      </c>
      <c r="F108" s="21"/>
      <c r="G108" s="17">
        <f t="shared" si="1"/>
        <v>0</v>
      </c>
    </row>
    <row r="109" spans="1:7" x14ac:dyDescent="0.25">
      <c r="A109" s="7" t="s">
        <v>221</v>
      </c>
      <c r="B109" s="8" t="s">
        <v>222</v>
      </c>
      <c r="C109" s="9" t="s">
        <v>36</v>
      </c>
      <c r="D109" s="10">
        <v>77</v>
      </c>
      <c r="E109" s="10">
        <v>206.74</v>
      </c>
      <c r="F109" s="21"/>
      <c r="G109" s="17">
        <f t="shared" si="1"/>
        <v>0</v>
      </c>
    </row>
    <row r="110" spans="1:7" x14ac:dyDescent="0.25">
      <c r="A110" s="7" t="s">
        <v>223</v>
      </c>
      <c r="B110" s="8" t="s">
        <v>224</v>
      </c>
      <c r="C110" s="9" t="s">
        <v>36</v>
      </c>
      <c r="D110" s="10">
        <v>38</v>
      </c>
      <c r="E110" s="10">
        <v>159.02000000000001</v>
      </c>
      <c r="F110" s="21"/>
      <c r="G110" s="17">
        <f t="shared" si="1"/>
        <v>0</v>
      </c>
    </row>
    <row r="111" spans="1:7" x14ac:dyDescent="0.25">
      <c r="A111" s="7" t="s">
        <v>225</v>
      </c>
      <c r="B111" s="8" t="s">
        <v>226</v>
      </c>
      <c r="C111" s="9" t="s">
        <v>33</v>
      </c>
      <c r="D111" s="10">
        <v>1</v>
      </c>
      <c r="E111" s="10">
        <v>6808.97</v>
      </c>
      <c r="F111" s="21"/>
      <c r="G111" s="17">
        <f t="shared" si="1"/>
        <v>0</v>
      </c>
    </row>
    <row r="112" spans="1:7" x14ac:dyDescent="0.25">
      <c r="A112" s="7" t="s">
        <v>227</v>
      </c>
      <c r="B112" s="8" t="s">
        <v>228</v>
      </c>
      <c r="C112" s="9" t="s">
        <v>14</v>
      </c>
      <c r="D112" s="10">
        <v>38.880000000000003</v>
      </c>
      <c r="E112" s="10">
        <v>504.2</v>
      </c>
      <c r="F112" s="21"/>
      <c r="G112" s="17">
        <f t="shared" si="1"/>
        <v>0</v>
      </c>
    </row>
    <row r="113" spans="1:7" x14ac:dyDescent="0.25">
      <c r="A113" s="7" t="s">
        <v>229</v>
      </c>
      <c r="B113" s="8" t="s">
        <v>230</v>
      </c>
      <c r="C113" s="9" t="s">
        <v>36</v>
      </c>
      <c r="D113" s="10">
        <v>60</v>
      </c>
      <c r="E113" s="10">
        <v>124.36</v>
      </c>
      <c r="F113" s="21"/>
      <c r="G113" s="17">
        <f t="shared" si="1"/>
        <v>0</v>
      </c>
    </row>
    <row r="114" spans="1:7" x14ac:dyDescent="0.25">
      <c r="A114" s="7" t="s">
        <v>231</v>
      </c>
      <c r="B114" s="8" t="s">
        <v>232</v>
      </c>
      <c r="C114" s="9" t="s">
        <v>14</v>
      </c>
      <c r="D114" s="10">
        <v>48</v>
      </c>
      <c r="E114" s="10">
        <v>4.7300000000000004</v>
      </c>
      <c r="F114" s="21"/>
      <c r="G114" s="17">
        <f t="shared" si="1"/>
        <v>0</v>
      </c>
    </row>
    <row r="115" spans="1:7" x14ac:dyDescent="0.25">
      <c r="A115" s="7" t="s">
        <v>233</v>
      </c>
      <c r="B115" s="8" t="s">
        <v>234</v>
      </c>
      <c r="C115" s="9" t="s">
        <v>14</v>
      </c>
      <c r="D115" s="10">
        <v>8</v>
      </c>
      <c r="E115" s="10">
        <v>529.29999999999995</v>
      </c>
      <c r="F115" s="21"/>
      <c r="G115" s="17">
        <f t="shared" si="1"/>
        <v>0</v>
      </c>
    </row>
    <row r="116" spans="1:7" x14ac:dyDescent="0.25">
      <c r="A116" s="7" t="s">
        <v>235</v>
      </c>
      <c r="B116" s="8" t="s">
        <v>236</v>
      </c>
      <c r="C116" s="9" t="s">
        <v>33</v>
      </c>
      <c r="D116" s="10">
        <v>32</v>
      </c>
      <c r="E116" s="10">
        <v>11.37</v>
      </c>
      <c r="F116" s="21"/>
      <c r="G116" s="17">
        <f t="shared" si="1"/>
        <v>0</v>
      </c>
    </row>
    <row r="117" spans="1:7" x14ac:dyDescent="0.25">
      <c r="A117" s="7" t="s">
        <v>237</v>
      </c>
      <c r="B117" s="8" t="s">
        <v>238</v>
      </c>
      <c r="C117" s="9" t="s">
        <v>33</v>
      </c>
      <c r="D117" s="10">
        <v>12</v>
      </c>
      <c r="E117" s="10">
        <v>5.68</v>
      </c>
      <c r="F117" s="21"/>
      <c r="G117" s="17">
        <f t="shared" si="1"/>
        <v>0</v>
      </c>
    </row>
    <row r="118" spans="1:7" x14ac:dyDescent="0.25">
      <c r="A118" s="7" t="s">
        <v>239</v>
      </c>
      <c r="B118" s="8" t="s">
        <v>240</v>
      </c>
      <c r="C118" s="9" t="s">
        <v>33</v>
      </c>
      <c r="D118" s="10">
        <v>4</v>
      </c>
      <c r="E118" s="10">
        <v>56.85</v>
      </c>
      <c r="F118" s="21"/>
      <c r="G118" s="17">
        <f t="shared" si="1"/>
        <v>0</v>
      </c>
    </row>
    <row r="119" spans="1:7" x14ac:dyDescent="0.25">
      <c r="A119" s="7" t="s">
        <v>241</v>
      </c>
      <c r="B119" s="8" t="s">
        <v>242</v>
      </c>
      <c r="C119" s="9" t="s">
        <v>33</v>
      </c>
      <c r="D119" s="10">
        <v>4</v>
      </c>
      <c r="E119" s="10">
        <v>14.21</v>
      </c>
      <c r="F119" s="21"/>
      <c r="G119" s="17">
        <f t="shared" si="1"/>
        <v>0</v>
      </c>
    </row>
    <row r="120" spans="1:7" x14ac:dyDescent="0.25">
      <c r="A120" s="7" t="s">
        <v>243</v>
      </c>
      <c r="B120" s="8" t="s">
        <v>244</v>
      </c>
      <c r="C120" s="9" t="s">
        <v>33</v>
      </c>
      <c r="D120" s="10">
        <v>3</v>
      </c>
      <c r="E120" s="10">
        <v>829.45</v>
      </c>
      <c r="F120" s="21"/>
      <c r="G120" s="17">
        <f t="shared" si="1"/>
        <v>0</v>
      </c>
    </row>
    <row r="121" spans="1:7" x14ac:dyDescent="0.25">
      <c r="A121" s="7" t="s">
        <v>245</v>
      </c>
      <c r="B121" s="8" t="s">
        <v>246</v>
      </c>
      <c r="C121" s="9" t="s">
        <v>14</v>
      </c>
      <c r="D121" s="10">
        <v>324</v>
      </c>
      <c r="E121" s="10">
        <v>17.940000000000001</v>
      </c>
      <c r="F121" s="21"/>
      <c r="G121" s="17">
        <f t="shared" si="1"/>
        <v>0</v>
      </c>
    </row>
    <row r="122" spans="1:7" x14ac:dyDescent="0.25">
      <c r="A122" s="7" t="s">
        <v>247</v>
      </c>
      <c r="B122" s="8" t="s">
        <v>248</v>
      </c>
      <c r="C122" s="9" t="s">
        <v>33</v>
      </c>
      <c r="D122" s="10">
        <v>6</v>
      </c>
      <c r="E122" s="10">
        <v>105.93</v>
      </c>
      <c r="F122" s="21"/>
      <c r="G122" s="17">
        <f t="shared" si="1"/>
        <v>0</v>
      </c>
    </row>
    <row r="123" spans="1:7" x14ac:dyDescent="0.25">
      <c r="A123" s="7" t="s">
        <v>249</v>
      </c>
      <c r="B123" s="8" t="s">
        <v>250</v>
      </c>
      <c r="C123" s="9" t="s">
        <v>33</v>
      </c>
      <c r="D123" s="10">
        <v>4</v>
      </c>
      <c r="E123" s="10">
        <v>109.06</v>
      </c>
      <c r="F123" s="21"/>
      <c r="G123" s="17">
        <f t="shared" si="1"/>
        <v>0</v>
      </c>
    </row>
    <row r="124" spans="1:7" x14ac:dyDescent="0.25">
      <c r="A124" s="7" t="s">
        <v>251</v>
      </c>
      <c r="B124" s="8" t="s">
        <v>252</v>
      </c>
      <c r="C124" s="9" t="s">
        <v>33</v>
      </c>
      <c r="D124" s="10">
        <v>2</v>
      </c>
      <c r="E124" s="10">
        <v>261.52999999999997</v>
      </c>
      <c r="F124" s="21"/>
      <c r="G124" s="17">
        <f t="shared" si="1"/>
        <v>0</v>
      </c>
    </row>
    <row r="125" spans="1:7" x14ac:dyDescent="0.25">
      <c r="A125" s="7" t="s">
        <v>253</v>
      </c>
      <c r="B125" s="8" t="s">
        <v>254</v>
      </c>
      <c r="C125" s="9" t="s">
        <v>33</v>
      </c>
      <c r="D125" s="10">
        <v>6</v>
      </c>
      <c r="E125" s="10">
        <v>198.74</v>
      </c>
      <c r="F125" s="21"/>
      <c r="G125" s="17">
        <f t="shared" si="1"/>
        <v>0</v>
      </c>
    </row>
    <row r="126" spans="1:7" x14ac:dyDescent="0.25">
      <c r="A126" s="7" t="s">
        <v>255</v>
      </c>
      <c r="B126" s="8" t="s">
        <v>256</v>
      </c>
      <c r="C126" s="9" t="s">
        <v>33</v>
      </c>
      <c r="D126" s="10">
        <v>1</v>
      </c>
      <c r="E126" s="10">
        <v>531.04</v>
      </c>
      <c r="F126" s="21"/>
      <c r="G126" s="17">
        <f t="shared" si="1"/>
        <v>0</v>
      </c>
    </row>
    <row r="127" spans="1:7" x14ac:dyDescent="0.25">
      <c r="A127" s="7"/>
      <c r="B127" s="8"/>
      <c r="C127" s="9"/>
      <c r="D127" s="10"/>
      <c r="E127" s="10"/>
      <c r="F127" s="11" t="s">
        <v>8</v>
      </c>
      <c r="G127" s="12">
        <f>SUM(G5:G126)</f>
        <v>0</v>
      </c>
    </row>
  </sheetData>
  <sheetProtection algorithmName="SHA-512" hashValue="LzJEwyQ0aHj4NeAllwdpS8/Ww1dsE+FqLdXo6+AE7kCLnFA59DpPYQRpamANWBnRN25j7+xRYBIdbRcl7AHygQ==" saltValue="fcNu5PJxfKk8OkrhgVAcZg==" spinCount="100000" sheet="1" objects="1" scenarios="1"/>
  <conditionalFormatting sqref="F5:F12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6"/>
  <sheetViews>
    <sheetView tabSelected="1" topLeftCell="A3"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5.12</v>
      </c>
      <c r="F5" s="21"/>
      <c r="G5" s="17">
        <f t="shared" ref="G5:G55" si="0">TRUNC(F5*D5,2)</f>
        <v>0</v>
      </c>
    </row>
    <row r="6" spans="1:7" x14ac:dyDescent="0.25">
      <c r="A6" s="7" t="s">
        <v>257</v>
      </c>
      <c r="B6" s="8" t="s">
        <v>258</v>
      </c>
      <c r="C6" s="9" t="s">
        <v>33</v>
      </c>
      <c r="D6" s="10">
        <v>3</v>
      </c>
      <c r="E6" s="10">
        <v>774.68</v>
      </c>
      <c r="F6" s="21"/>
      <c r="G6" s="17">
        <f t="shared" si="0"/>
        <v>0</v>
      </c>
    </row>
    <row r="7" spans="1:7" x14ac:dyDescent="0.25">
      <c r="A7" s="7" t="s">
        <v>259</v>
      </c>
      <c r="B7" s="8" t="s">
        <v>260</v>
      </c>
      <c r="C7" s="9" t="s">
        <v>17</v>
      </c>
      <c r="D7" s="10">
        <v>450</v>
      </c>
      <c r="E7" s="10">
        <v>61.04</v>
      </c>
      <c r="F7" s="21"/>
      <c r="G7" s="17">
        <f t="shared" si="0"/>
        <v>0</v>
      </c>
    </row>
    <row r="8" spans="1:7" x14ac:dyDescent="0.25">
      <c r="A8" s="7" t="s">
        <v>261</v>
      </c>
      <c r="B8" s="8" t="s">
        <v>262</v>
      </c>
      <c r="C8" s="9" t="s">
        <v>263</v>
      </c>
      <c r="D8" s="10">
        <v>13500</v>
      </c>
      <c r="E8" s="10">
        <v>2.52</v>
      </c>
      <c r="F8" s="21"/>
      <c r="G8" s="17">
        <f t="shared" si="0"/>
        <v>0</v>
      </c>
    </row>
    <row r="9" spans="1:7" x14ac:dyDescent="0.25">
      <c r="A9" s="7" t="s">
        <v>264</v>
      </c>
      <c r="B9" s="8" t="s">
        <v>19</v>
      </c>
      <c r="C9" s="9" t="s">
        <v>14</v>
      </c>
      <c r="D9" s="10">
        <v>450</v>
      </c>
      <c r="E9" s="10">
        <v>10.25</v>
      </c>
      <c r="F9" s="21"/>
      <c r="G9" s="17">
        <f t="shared" si="0"/>
        <v>0</v>
      </c>
    </row>
    <row r="10" spans="1:7" x14ac:dyDescent="0.25">
      <c r="A10" s="7" t="s">
        <v>265</v>
      </c>
      <c r="B10" s="8" t="s">
        <v>266</v>
      </c>
      <c r="C10" s="9" t="s">
        <v>36</v>
      </c>
      <c r="D10" s="10">
        <v>70</v>
      </c>
      <c r="E10" s="10">
        <v>31.64</v>
      </c>
      <c r="F10" s="21"/>
      <c r="G10" s="17">
        <f t="shared" si="0"/>
        <v>0</v>
      </c>
    </row>
    <row r="11" spans="1:7" x14ac:dyDescent="0.25">
      <c r="A11" s="7" t="s">
        <v>15</v>
      </c>
      <c r="B11" s="8" t="s">
        <v>16</v>
      </c>
      <c r="C11" s="9" t="s">
        <v>17</v>
      </c>
      <c r="D11" s="10">
        <v>2.1</v>
      </c>
      <c r="E11" s="10">
        <v>102.56</v>
      </c>
      <c r="F11" s="21"/>
      <c r="G11" s="17">
        <f t="shared" si="0"/>
        <v>0</v>
      </c>
    </row>
    <row r="12" spans="1:7" x14ac:dyDescent="0.25">
      <c r="A12" s="7" t="s">
        <v>18</v>
      </c>
      <c r="B12" s="8" t="s">
        <v>19</v>
      </c>
      <c r="C12" s="9" t="s">
        <v>14</v>
      </c>
      <c r="D12" s="10">
        <v>7</v>
      </c>
      <c r="E12" s="10">
        <v>10.25</v>
      </c>
      <c r="F12" s="21"/>
      <c r="G12" s="17">
        <f t="shared" si="0"/>
        <v>0</v>
      </c>
    </row>
    <row r="13" spans="1:7" x14ac:dyDescent="0.25">
      <c r="A13" s="7" t="s">
        <v>20</v>
      </c>
      <c r="B13" s="8" t="s">
        <v>21</v>
      </c>
      <c r="C13" s="9" t="s">
        <v>14</v>
      </c>
      <c r="D13" s="10">
        <v>347.6</v>
      </c>
      <c r="E13" s="10">
        <v>13.69</v>
      </c>
      <c r="F13" s="21"/>
      <c r="G13" s="17">
        <f t="shared" si="0"/>
        <v>0</v>
      </c>
    </row>
    <row r="14" spans="1:7" x14ac:dyDescent="0.25">
      <c r="A14" s="7" t="s">
        <v>22</v>
      </c>
      <c r="B14" s="8" t="s">
        <v>23</v>
      </c>
      <c r="C14" s="9" t="s">
        <v>14</v>
      </c>
      <c r="D14" s="10">
        <v>347.6</v>
      </c>
      <c r="E14" s="10">
        <v>50.69</v>
      </c>
      <c r="F14" s="21"/>
      <c r="G14" s="17">
        <f t="shared" si="0"/>
        <v>0</v>
      </c>
    </row>
    <row r="15" spans="1:7" x14ac:dyDescent="0.25">
      <c r="A15" s="7" t="s">
        <v>24</v>
      </c>
      <c r="B15" s="8" t="s">
        <v>25</v>
      </c>
      <c r="C15" s="9" t="s">
        <v>17</v>
      </c>
      <c r="D15" s="10">
        <v>2</v>
      </c>
      <c r="E15" s="10">
        <v>76.92</v>
      </c>
      <c r="F15" s="21"/>
      <c r="G15" s="17">
        <f t="shared" si="0"/>
        <v>0</v>
      </c>
    </row>
    <row r="16" spans="1:7" x14ac:dyDescent="0.25">
      <c r="A16" s="7" t="s">
        <v>26</v>
      </c>
      <c r="B16" s="8" t="s">
        <v>27</v>
      </c>
      <c r="C16" s="9" t="s">
        <v>28</v>
      </c>
      <c r="D16" s="10">
        <v>81.3</v>
      </c>
      <c r="E16" s="10">
        <v>15.78</v>
      </c>
      <c r="F16" s="21"/>
      <c r="G16" s="17">
        <f t="shared" si="0"/>
        <v>0</v>
      </c>
    </row>
    <row r="17" spans="1:7" x14ac:dyDescent="0.25">
      <c r="A17" s="7" t="s">
        <v>267</v>
      </c>
      <c r="B17" s="8" t="s">
        <v>268</v>
      </c>
      <c r="C17" s="9" t="s">
        <v>36</v>
      </c>
      <c r="D17" s="10">
        <v>15</v>
      </c>
      <c r="E17" s="10">
        <v>102.5</v>
      </c>
      <c r="F17" s="21"/>
      <c r="G17" s="17">
        <f t="shared" si="0"/>
        <v>0</v>
      </c>
    </row>
    <row r="18" spans="1:7" x14ac:dyDescent="0.25">
      <c r="A18" s="7" t="s">
        <v>29</v>
      </c>
      <c r="B18" s="8" t="s">
        <v>30</v>
      </c>
      <c r="C18" s="9" t="s">
        <v>17</v>
      </c>
      <c r="D18" s="10">
        <v>1.05</v>
      </c>
      <c r="E18" s="10">
        <v>94.86</v>
      </c>
      <c r="F18" s="21"/>
      <c r="G18" s="17">
        <f t="shared" si="0"/>
        <v>0</v>
      </c>
    </row>
    <row r="19" spans="1:7" x14ac:dyDescent="0.25">
      <c r="A19" s="7" t="s">
        <v>37</v>
      </c>
      <c r="B19" s="8" t="s">
        <v>38</v>
      </c>
      <c r="C19" s="9" t="s">
        <v>14</v>
      </c>
      <c r="D19" s="10">
        <v>6</v>
      </c>
      <c r="E19" s="10">
        <v>108.75</v>
      </c>
      <c r="F19" s="21"/>
      <c r="G19" s="17">
        <f t="shared" si="0"/>
        <v>0</v>
      </c>
    </row>
    <row r="20" spans="1:7" x14ac:dyDescent="0.25">
      <c r="A20" s="7" t="s">
        <v>39</v>
      </c>
      <c r="B20" s="8" t="s">
        <v>40</v>
      </c>
      <c r="C20" s="9" t="s">
        <v>28</v>
      </c>
      <c r="D20" s="10">
        <v>73.459999999999994</v>
      </c>
      <c r="E20" s="10">
        <v>15.78</v>
      </c>
      <c r="F20" s="21"/>
      <c r="G20" s="17">
        <f t="shared" si="0"/>
        <v>0</v>
      </c>
    </row>
    <row r="21" spans="1:7" x14ac:dyDescent="0.25">
      <c r="A21" s="7" t="s">
        <v>269</v>
      </c>
      <c r="B21" s="8" t="s">
        <v>270</v>
      </c>
      <c r="C21" s="9" t="s">
        <v>17</v>
      </c>
      <c r="D21" s="10">
        <v>0.6</v>
      </c>
      <c r="E21" s="10">
        <v>775.74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14</v>
      </c>
      <c r="D22" s="10">
        <v>2</v>
      </c>
      <c r="E22" s="10">
        <v>292.63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14</v>
      </c>
      <c r="D23" s="10">
        <v>12</v>
      </c>
      <c r="E23" s="10">
        <v>75.56</v>
      </c>
      <c r="F23" s="21"/>
      <c r="G23" s="17">
        <f t="shared" si="0"/>
        <v>0</v>
      </c>
    </row>
    <row r="24" spans="1:7" x14ac:dyDescent="0.25">
      <c r="A24" s="7" t="s">
        <v>271</v>
      </c>
      <c r="B24" s="8" t="s">
        <v>272</v>
      </c>
      <c r="C24" s="9" t="s">
        <v>17</v>
      </c>
      <c r="D24" s="10">
        <v>0.6</v>
      </c>
      <c r="E24" s="10">
        <v>282.04000000000002</v>
      </c>
      <c r="F24" s="21"/>
      <c r="G24" s="17">
        <f t="shared" si="0"/>
        <v>0</v>
      </c>
    </row>
    <row r="25" spans="1:7" x14ac:dyDescent="0.25">
      <c r="A25" s="7" t="s">
        <v>273</v>
      </c>
      <c r="B25" s="8" t="s">
        <v>274</v>
      </c>
      <c r="C25" s="9" t="s">
        <v>14</v>
      </c>
      <c r="D25" s="10">
        <v>3.75</v>
      </c>
      <c r="E25" s="10">
        <v>156.99</v>
      </c>
      <c r="F25" s="21"/>
      <c r="G25" s="17">
        <f t="shared" si="0"/>
        <v>0</v>
      </c>
    </row>
    <row r="26" spans="1:7" x14ac:dyDescent="0.25">
      <c r="A26" s="7" t="s">
        <v>55</v>
      </c>
      <c r="B26" s="8" t="s">
        <v>40</v>
      </c>
      <c r="C26" s="9" t="s">
        <v>28</v>
      </c>
      <c r="D26" s="10">
        <v>67.75</v>
      </c>
      <c r="E26" s="10">
        <v>15.78</v>
      </c>
      <c r="F26" s="21"/>
      <c r="G26" s="17">
        <f t="shared" si="0"/>
        <v>0</v>
      </c>
    </row>
    <row r="27" spans="1:7" x14ac:dyDescent="0.25">
      <c r="A27" s="7" t="s">
        <v>275</v>
      </c>
      <c r="B27" s="8" t="s">
        <v>270</v>
      </c>
      <c r="C27" s="9" t="s">
        <v>17</v>
      </c>
      <c r="D27" s="10">
        <v>0.37</v>
      </c>
      <c r="E27" s="10">
        <v>775.74</v>
      </c>
      <c r="F27" s="21"/>
      <c r="G27" s="17">
        <f t="shared" si="0"/>
        <v>0</v>
      </c>
    </row>
    <row r="28" spans="1:7" x14ac:dyDescent="0.25">
      <c r="A28" s="7" t="s">
        <v>276</v>
      </c>
      <c r="B28" s="8" t="s">
        <v>277</v>
      </c>
      <c r="C28" s="9" t="s">
        <v>17</v>
      </c>
      <c r="D28" s="10">
        <v>1.2</v>
      </c>
      <c r="E28" s="10">
        <v>512.79999999999995</v>
      </c>
      <c r="F28" s="21"/>
      <c r="G28" s="17">
        <f t="shared" si="0"/>
        <v>0</v>
      </c>
    </row>
    <row r="29" spans="1:7" x14ac:dyDescent="0.25">
      <c r="A29" s="7" t="s">
        <v>59</v>
      </c>
      <c r="B29" s="8" t="s">
        <v>60</v>
      </c>
      <c r="C29" s="9" t="s">
        <v>14</v>
      </c>
      <c r="D29" s="10">
        <v>25</v>
      </c>
      <c r="E29" s="10">
        <v>114.34</v>
      </c>
      <c r="F29" s="21"/>
      <c r="G29" s="17">
        <f t="shared" si="0"/>
        <v>0</v>
      </c>
    </row>
    <row r="30" spans="1:7" x14ac:dyDescent="0.25">
      <c r="A30" s="7" t="s">
        <v>278</v>
      </c>
      <c r="B30" s="8" t="s">
        <v>279</v>
      </c>
      <c r="C30" s="9" t="s">
        <v>36</v>
      </c>
      <c r="D30" s="10">
        <v>30</v>
      </c>
      <c r="E30" s="10">
        <v>53.86</v>
      </c>
      <c r="F30" s="21"/>
      <c r="G30" s="17">
        <f t="shared" si="0"/>
        <v>0</v>
      </c>
    </row>
    <row r="31" spans="1:7" x14ac:dyDescent="0.25">
      <c r="A31" s="7" t="s">
        <v>280</v>
      </c>
      <c r="B31" s="8" t="s">
        <v>281</v>
      </c>
      <c r="C31" s="9" t="s">
        <v>17</v>
      </c>
      <c r="D31" s="10">
        <v>5</v>
      </c>
      <c r="E31" s="10">
        <v>118.71</v>
      </c>
      <c r="F31" s="21"/>
      <c r="G31" s="17">
        <f t="shared" si="0"/>
        <v>0</v>
      </c>
    </row>
    <row r="32" spans="1:7" x14ac:dyDescent="0.25">
      <c r="A32" s="7" t="s">
        <v>282</v>
      </c>
      <c r="B32" s="8" t="s">
        <v>283</v>
      </c>
      <c r="C32" s="9" t="s">
        <v>14</v>
      </c>
      <c r="D32" s="10">
        <v>51.43</v>
      </c>
      <c r="E32" s="10">
        <v>1336.69</v>
      </c>
      <c r="F32" s="21"/>
      <c r="G32" s="17">
        <f t="shared" si="0"/>
        <v>0</v>
      </c>
    </row>
    <row r="33" spans="1:7" x14ac:dyDescent="0.25">
      <c r="A33" s="7" t="s">
        <v>284</v>
      </c>
      <c r="B33" s="8" t="s">
        <v>285</v>
      </c>
      <c r="C33" s="9" t="s">
        <v>14</v>
      </c>
      <c r="D33" s="10">
        <v>0.15</v>
      </c>
      <c r="E33" s="10">
        <v>345.5</v>
      </c>
      <c r="F33" s="21"/>
      <c r="G33" s="17">
        <f t="shared" si="0"/>
        <v>0</v>
      </c>
    </row>
    <row r="34" spans="1:7" x14ac:dyDescent="0.25">
      <c r="A34" s="7" t="s">
        <v>286</v>
      </c>
      <c r="B34" s="8" t="s">
        <v>287</v>
      </c>
      <c r="C34" s="9" t="s">
        <v>36</v>
      </c>
      <c r="D34" s="10">
        <v>100</v>
      </c>
      <c r="E34" s="10">
        <v>76.150000000000006</v>
      </c>
      <c r="F34" s="21"/>
      <c r="G34" s="17">
        <f t="shared" si="0"/>
        <v>0</v>
      </c>
    </row>
    <row r="35" spans="1:7" x14ac:dyDescent="0.25">
      <c r="A35" s="7" t="s">
        <v>288</v>
      </c>
      <c r="B35" s="8" t="s">
        <v>289</v>
      </c>
      <c r="C35" s="9" t="s">
        <v>33</v>
      </c>
      <c r="D35" s="10">
        <v>1</v>
      </c>
      <c r="E35" s="10">
        <v>796.3</v>
      </c>
      <c r="F35" s="21"/>
      <c r="G35" s="17">
        <f t="shared" si="0"/>
        <v>0</v>
      </c>
    </row>
    <row r="36" spans="1:7" x14ac:dyDescent="0.25">
      <c r="A36" s="7" t="s">
        <v>290</v>
      </c>
      <c r="B36" s="8" t="s">
        <v>291</v>
      </c>
      <c r="C36" s="9" t="s">
        <v>36</v>
      </c>
      <c r="D36" s="10">
        <v>6.9</v>
      </c>
      <c r="E36" s="10">
        <v>27.58</v>
      </c>
      <c r="F36" s="21"/>
      <c r="G36" s="17">
        <f t="shared" si="0"/>
        <v>0</v>
      </c>
    </row>
    <row r="37" spans="1:7" x14ac:dyDescent="0.25">
      <c r="A37" s="7" t="s">
        <v>292</v>
      </c>
      <c r="B37" s="8" t="s">
        <v>293</v>
      </c>
      <c r="C37" s="9" t="s">
        <v>33</v>
      </c>
      <c r="D37" s="10">
        <v>12</v>
      </c>
      <c r="E37" s="10">
        <v>104.2</v>
      </c>
      <c r="F37" s="21"/>
      <c r="G37" s="17">
        <f t="shared" si="0"/>
        <v>0</v>
      </c>
    </row>
    <row r="38" spans="1:7" x14ac:dyDescent="0.25">
      <c r="A38" s="7" t="s">
        <v>144</v>
      </c>
      <c r="B38" s="8" t="s">
        <v>145</v>
      </c>
      <c r="C38" s="9" t="s">
        <v>33</v>
      </c>
      <c r="D38" s="10">
        <v>12</v>
      </c>
      <c r="E38" s="10">
        <v>30.08</v>
      </c>
      <c r="F38" s="21"/>
      <c r="G38" s="17">
        <f t="shared" si="0"/>
        <v>0</v>
      </c>
    </row>
    <row r="39" spans="1:7" x14ac:dyDescent="0.25">
      <c r="A39" s="7" t="s">
        <v>294</v>
      </c>
      <c r="B39" s="8" t="s">
        <v>295</v>
      </c>
      <c r="C39" s="9" t="s">
        <v>33</v>
      </c>
      <c r="D39" s="10">
        <v>1</v>
      </c>
      <c r="E39" s="10">
        <v>174.36</v>
      </c>
      <c r="F39" s="21"/>
      <c r="G39" s="17">
        <f t="shared" si="0"/>
        <v>0</v>
      </c>
    </row>
    <row r="40" spans="1:7" x14ac:dyDescent="0.25">
      <c r="A40" s="7" t="s">
        <v>296</v>
      </c>
      <c r="B40" s="8" t="s">
        <v>297</v>
      </c>
      <c r="C40" s="9" t="s">
        <v>33</v>
      </c>
      <c r="D40" s="10">
        <v>1</v>
      </c>
      <c r="E40" s="10">
        <v>575.98</v>
      </c>
      <c r="F40" s="21"/>
      <c r="G40" s="17">
        <f t="shared" si="0"/>
        <v>0</v>
      </c>
    </row>
    <row r="41" spans="1:7" x14ac:dyDescent="0.25">
      <c r="A41" s="7" t="s">
        <v>298</v>
      </c>
      <c r="B41" s="8" t="s">
        <v>299</v>
      </c>
      <c r="C41" s="9" t="s">
        <v>33</v>
      </c>
      <c r="D41" s="10">
        <v>3</v>
      </c>
      <c r="E41" s="10">
        <v>685.63</v>
      </c>
      <c r="F41" s="21"/>
      <c r="G41" s="17">
        <f t="shared" si="0"/>
        <v>0</v>
      </c>
    </row>
    <row r="42" spans="1:7" x14ac:dyDescent="0.25">
      <c r="A42" s="7" t="s">
        <v>300</v>
      </c>
      <c r="B42" s="8" t="s">
        <v>301</v>
      </c>
      <c r="C42" s="9" t="s">
        <v>14</v>
      </c>
      <c r="D42" s="10">
        <v>50</v>
      </c>
      <c r="E42" s="10">
        <v>56.55</v>
      </c>
      <c r="F42" s="21"/>
      <c r="G42" s="17">
        <f t="shared" si="0"/>
        <v>0</v>
      </c>
    </row>
    <row r="43" spans="1:7" x14ac:dyDescent="0.25">
      <c r="A43" s="7" t="s">
        <v>302</v>
      </c>
      <c r="B43" s="8" t="s">
        <v>303</v>
      </c>
      <c r="C43" s="9" t="s">
        <v>14</v>
      </c>
      <c r="D43" s="10">
        <v>50</v>
      </c>
      <c r="E43" s="10">
        <v>33.72</v>
      </c>
      <c r="F43" s="21"/>
      <c r="G43" s="17">
        <f t="shared" si="0"/>
        <v>0</v>
      </c>
    </row>
    <row r="44" spans="1:7" x14ac:dyDescent="0.25">
      <c r="A44" s="7" t="s">
        <v>304</v>
      </c>
      <c r="B44" s="8" t="s">
        <v>305</v>
      </c>
      <c r="C44" s="9" t="s">
        <v>36</v>
      </c>
      <c r="D44" s="10">
        <v>50</v>
      </c>
      <c r="E44" s="10">
        <v>999.01</v>
      </c>
      <c r="F44" s="21"/>
      <c r="G44" s="17">
        <f t="shared" si="0"/>
        <v>0</v>
      </c>
    </row>
    <row r="45" spans="1:7" x14ac:dyDescent="0.25">
      <c r="A45" s="7" t="s">
        <v>306</v>
      </c>
      <c r="B45" s="8" t="s">
        <v>307</v>
      </c>
      <c r="C45" s="9" t="s">
        <v>14</v>
      </c>
      <c r="D45" s="10">
        <v>60</v>
      </c>
      <c r="E45" s="10">
        <v>1011.19</v>
      </c>
      <c r="F45" s="21"/>
      <c r="G45" s="17">
        <f t="shared" si="0"/>
        <v>0</v>
      </c>
    </row>
    <row r="46" spans="1:7" x14ac:dyDescent="0.25">
      <c r="A46" s="7" t="s">
        <v>308</v>
      </c>
      <c r="B46" s="8" t="s">
        <v>309</v>
      </c>
      <c r="C46" s="9" t="s">
        <v>14</v>
      </c>
      <c r="D46" s="10">
        <v>50</v>
      </c>
      <c r="E46" s="10">
        <v>211.96</v>
      </c>
      <c r="F46" s="21"/>
      <c r="G46" s="17">
        <f t="shared" si="0"/>
        <v>0</v>
      </c>
    </row>
    <row r="47" spans="1:7" x14ac:dyDescent="0.25">
      <c r="A47" s="7" t="s">
        <v>310</v>
      </c>
      <c r="B47" s="8" t="s">
        <v>311</v>
      </c>
      <c r="C47" s="9" t="s">
        <v>14</v>
      </c>
      <c r="D47" s="10">
        <v>50</v>
      </c>
      <c r="E47" s="10">
        <v>82.83</v>
      </c>
      <c r="F47" s="21"/>
      <c r="G47" s="17">
        <f t="shared" si="0"/>
        <v>0</v>
      </c>
    </row>
    <row r="48" spans="1:7" x14ac:dyDescent="0.25">
      <c r="A48" s="7" t="s">
        <v>229</v>
      </c>
      <c r="B48" s="8" t="s">
        <v>230</v>
      </c>
      <c r="C48" s="9" t="s">
        <v>36</v>
      </c>
      <c r="D48" s="10">
        <v>25</v>
      </c>
      <c r="E48" s="10">
        <v>124.36</v>
      </c>
      <c r="F48" s="21"/>
      <c r="G48" s="17">
        <f t="shared" si="0"/>
        <v>0</v>
      </c>
    </row>
    <row r="49" spans="1:7" x14ac:dyDescent="0.25">
      <c r="A49" s="7" t="s">
        <v>312</v>
      </c>
      <c r="B49" s="8" t="s">
        <v>313</v>
      </c>
      <c r="C49" s="9" t="s">
        <v>36</v>
      </c>
      <c r="D49" s="10">
        <v>70</v>
      </c>
      <c r="E49" s="10">
        <v>35.090000000000003</v>
      </c>
      <c r="F49" s="21"/>
      <c r="G49" s="17">
        <f t="shared" si="0"/>
        <v>0</v>
      </c>
    </row>
    <row r="50" spans="1:7" x14ac:dyDescent="0.25">
      <c r="A50" s="7" t="s">
        <v>245</v>
      </c>
      <c r="B50" s="8" t="s">
        <v>246</v>
      </c>
      <c r="C50" s="9" t="s">
        <v>14</v>
      </c>
      <c r="D50" s="10">
        <v>250</v>
      </c>
      <c r="E50" s="10">
        <v>17.940000000000001</v>
      </c>
      <c r="F50" s="21"/>
      <c r="G50" s="17">
        <f t="shared" si="0"/>
        <v>0</v>
      </c>
    </row>
    <row r="51" spans="1:7" x14ac:dyDescent="0.25">
      <c r="A51" s="7" t="s">
        <v>314</v>
      </c>
      <c r="B51" s="8" t="s">
        <v>315</v>
      </c>
      <c r="C51" s="9" t="s">
        <v>14</v>
      </c>
      <c r="D51" s="10">
        <v>51.43</v>
      </c>
      <c r="E51" s="10">
        <v>19.23</v>
      </c>
      <c r="F51" s="21"/>
      <c r="G51" s="17">
        <f t="shared" si="0"/>
        <v>0</v>
      </c>
    </row>
    <row r="52" spans="1:7" x14ac:dyDescent="0.25">
      <c r="A52" s="7" t="s">
        <v>316</v>
      </c>
      <c r="B52" s="8" t="s">
        <v>317</v>
      </c>
      <c r="C52" s="9" t="s">
        <v>33</v>
      </c>
      <c r="D52" s="10">
        <v>27.5</v>
      </c>
      <c r="E52" s="10">
        <v>33.33</v>
      </c>
      <c r="F52" s="21"/>
      <c r="G52" s="17">
        <f t="shared" si="0"/>
        <v>0</v>
      </c>
    </row>
    <row r="53" spans="1:7" x14ac:dyDescent="0.25">
      <c r="A53" s="7" t="s">
        <v>318</v>
      </c>
      <c r="B53" s="8" t="s">
        <v>319</v>
      </c>
      <c r="C53" s="9" t="s">
        <v>14</v>
      </c>
      <c r="D53" s="10">
        <v>15</v>
      </c>
      <c r="E53" s="10">
        <v>2.84</v>
      </c>
      <c r="F53" s="21"/>
      <c r="G53" s="17">
        <f t="shared" si="0"/>
        <v>0</v>
      </c>
    </row>
    <row r="54" spans="1:7" x14ac:dyDescent="0.25">
      <c r="A54" s="7" t="s">
        <v>320</v>
      </c>
      <c r="B54" s="8" t="s">
        <v>321</v>
      </c>
      <c r="C54" s="9" t="s">
        <v>33</v>
      </c>
      <c r="D54" s="10">
        <v>2.99</v>
      </c>
      <c r="E54" s="10">
        <v>870.35</v>
      </c>
      <c r="F54" s="21"/>
      <c r="G54" s="17">
        <f t="shared" si="0"/>
        <v>0</v>
      </c>
    </row>
    <row r="55" spans="1:7" x14ac:dyDescent="0.25">
      <c r="A55" s="7" t="s">
        <v>322</v>
      </c>
      <c r="B55" s="8" t="s">
        <v>323</v>
      </c>
      <c r="C55" s="9" t="s">
        <v>17</v>
      </c>
      <c r="D55" s="10">
        <v>11.18</v>
      </c>
      <c r="E55" s="10">
        <v>116</v>
      </c>
      <c r="F55" s="21"/>
      <c r="G55" s="17">
        <f t="shared" si="0"/>
        <v>0</v>
      </c>
    </row>
    <row r="56" spans="1:7" x14ac:dyDescent="0.25">
      <c r="A56" s="7"/>
      <c r="B56" s="8"/>
      <c r="C56" s="9"/>
      <c r="D56" s="10"/>
      <c r="E56" s="10"/>
      <c r="F56" s="11" t="s">
        <v>8</v>
      </c>
      <c r="G56" s="12">
        <f>SUM(G5:G55)</f>
        <v>0</v>
      </c>
    </row>
  </sheetData>
  <sheetProtection algorithmName="SHA-512" hashValue="/9dn2mku2b3QNtuU6iO5Ni5EZ/RENqQA/Ip2R5f+3ycZl0LXpqxYO0VzJl+NOTYVXoWBZ/c+Ae1EX23rcIt0xA==" saltValue="BD2sMMem/VbRWF2DGa7q6w==" spinCount="100000" sheet="1" objects="1" scenarios="1"/>
  <conditionalFormatting sqref="F5:F5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5" xr:uid="{6AC681D1-E3EF-45F5-B844-B980820A0433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2025-04-14T14:00:17Z</dcterms:modified>
</cp:coreProperties>
</file>